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3500" yWindow="1275" windowWidth="13425" windowHeight="13140"/>
  </bookViews>
  <sheets>
    <sheet name="List1" sheetId="1" r:id="rId1"/>
  </sheets>
  <definedNames>
    <definedName name="_xlnm.Print_Area" localSheetId="0">List1!$A$2:$F$50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/>
  <c r="E39" l="1"/>
  <c r="E38"/>
  <c r="E37"/>
  <c r="E11" l="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10" l="1"/>
  <c r="E41" l="1"/>
</calcChain>
</file>

<file path=xl/sharedStrings.xml><?xml version="1.0" encoding="utf-8"?>
<sst xmlns="http://schemas.openxmlformats.org/spreadsheetml/2006/main" count="50" uniqueCount="50">
  <si>
    <t>Tričko</t>
  </si>
  <si>
    <t>Hadr</t>
  </si>
  <si>
    <t>Povlak na přikrývku</t>
  </si>
  <si>
    <t>Povlak na polštář</t>
  </si>
  <si>
    <t>Polštář na povlak malý</t>
  </si>
  <si>
    <t>Prostěradlo</t>
  </si>
  <si>
    <t>Podložka</t>
  </si>
  <si>
    <t>Polštář plný</t>
  </si>
  <si>
    <t>Polštář plný malý</t>
  </si>
  <si>
    <t>Přikrývka plná</t>
  </si>
  <si>
    <t>Ručník</t>
  </si>
  <si>
    <t>Ručník froté</t>
  </si>
  <si>
    <t>Utěrka</t>
  </si>
  <si>
    <t>Košile noční</t>
  </si>
  <si>
    <t>Kabátek pyžamový</t>
  </si>
  <si>
    <t>Kalhoty pyžamové</t>
  </si>
  <si>
    <t>Župan</t>
  </si>
  <si>
    <t>Pytel na prádlo</t>
  </si>
  <si>
    <t>Mop</t>
  </si>
  <si>
    <t>Košile lékařská</t>
  </si>
  <si>
    <t>Kalhoty lékařské</t>
  </si>
  <si>
    <t>Šaty sesterské</t>
  </si>
  <si>
    <t>Zástěra sesterská</t>
  </si>
  <si>
    <t>Leskymo</t>
  </si>
  <si>
    <t>Rehabilitační pomůcky</t>
  </si>
  <si>
    <t>Košile červená</t>
  </si>
  <si>
    <t>Plášť zelený</t>
  </si>
  <si>
    <t>Celková cena Kč bez DPH:</t>
  </si>
  <si>
    <t>Zadavatel:</t>
  </si>
  <si>
    <t>Městská nemocnice v Odrách, p.o.</t>
  </si>
  <si>
    <t>Datum zpracování:</t>
  </si>
  <si>
    <t>Razítko, podpis:</t>
  </si>
  <si>
    <t>Praní, žehlení a čištění prádla</t>
  </si>
  <si>
    <t>Název veřejné zakázky:</t>
  </si>
  <si>
    <t>Název druhu prádla</t>
  </si>
  <si>
    <t>Předpokládaný počet ks za rok</t>
  </si>
  <si>
    <t>Číslo položky</t>
  </si>
  <si>
    <t xml:space="preserve">Cena celkem za množství (počet ks) za rok v Kč bez DPH
</t>
  </si>
  <si>
    <t xml:space="preserve">Kalhoty červené </t>
  </si>
  <si>
    <t>Deka Larisa</t>
  </si>
  <si>
    <t>Anděl</t>
  </si>
  <si>
    <t>Pozn.: Počet ks u jednotlivých druhů prádla je pouze orientační, je odhadnutý podle skutečnosti (průměru posledních 2 let)</t>
  </si>
  <si>
    <t>Cena za 1 ks (jednotková cena v Kč bez DPH)</t>
  </si>
  <si>
    <t>Kalkulace ceny (rozpis jednotkových cen)</t>
  </si>
  <si>
    <t>Svetr, kabátek, mikina</t>
  </si>
  <si>
    <t>Jednotkové ceny musí obsahovat veškeré nákady spojené s poskytováním předmětu plnění zakázky</t>
  </si>
  <si>
    <t>Zadavatel: Městská nemocnice v Odrách, p. o., Nadační 375/1, 742 35 Odry, IČO: 66183596</t>
  </si>
  <si>
    <t>Účastník výběrového řízení:</t>
  </si>
  <si>
    <t>BAREVNĚ OZNAČENÁ POLE VYPLNÍ ÚČASTNÍK VÝBĚROVÉHO ŘÍZENÍ</t>
  </si>
  <si>
    <t>Příloha č.4  Kalkulace ceny
 Veřejná zakázka malého rozsahu na dodávky zadávaná mimo režim zákona č. 134/2016 Sb.</t>
  </si>
</sst>
</file>

<file path=xl/styles.xml><?xml version="1.0" encoding="utf-8"?>
<styleSheet xmlns="http://schemas.openxmlformats.org/spreadsheetml/2006/main">
  <numFmts count="2"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4" tint="-0.249977111117893"/>
      <name val="Calibri"/>
      <family val="2"/>
      <charset val="238"/>
      <scheme val="minor"/>
    </font>
    <font>
      <b/>
      <sz val="10"/>
      <color theme="4" tint="-0.249977111117893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36">
    <xf numFmtId="0" fontId="0" fillId="0" borderId="0" xfId="0"/>
    <xf numFmtId="0" fontId="4" fillId="0" borderId="3" xfId="0" applyFont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1" fontId="10" fillId="0" borderId="8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64" fontId="9" fillId="0" borderId="4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5" fillId="2" borderId="9" xfId="2" applyFont="1" applyBorder="1" applyAlignment="1">
      <alignment vertical="center"/>
    </xf>
    <xf numFmtId="164" fontId="8" fillId="0" borderId="3" xfId="1" applyNumberFormat="1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1" fontId="10" fillId="0" borderId="10" xfId="0" applyNumberFormat="1" applyFont="1" applyBorder="1" applyAlignment="1">
      <alignment vertical="center"/>
    </xf>
    <xf numFmtId="1" fontId="10" fillId="0" borderId="3" xfId="0" applyNumberFormat="1" applyFont="1" applyBorder="1" applyAlignment="1">
      <alignment vertical="center"/>
    </xf>
    <xf numFmtId="3" fontId="8" fillId="0" borderId="9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164" fontId="9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8" fillId="3" borderId="5" xfId="3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5" fillId="0" borderId="7" xfId="0" applyFont="1" applyBorder="1"/>
    <xf numFmtId="0" fontId="9" fillId="0" borderId="6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9" fillId="3" borderId="5" xfId="3" applyFont="1" applyBorder="1" applyAlignment="1">
      <alignment horizontal="center" vertical="center"/>
    </xf>
    <xf numFmtId="0" fontId="9" fillId="3" borderId="7" xfId="3" applyFont="1" applyBorder="1" applyAlignment="1">
      <alignment horizontal="center" vertical="center"/>
    </xf>
  </cellXfs>
  <cellStyles count="4">
    <cellStyle name="40 % – Zvýraznění3" xfId="3" builtinId="39"/>
    <cellStyle name="měny" xfId="1" builtinId="4"/>
    <cellStyle name="Neutrální" xfId="2" builtinId="2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topLeftCell="A16" zoomScale="90" zoomScaleNormal="90" workbookViewId="0">
      <selection activeCell="B41" sqref="B41"/>
    </sheetView>
  </sheetViews>
  <sheetFormatPr defaultRowHeight="15.75"/>
  <cols>
    <col min="1" max="1" width="8.85546875" style="4" customWidth="1"/>
    <col min="2" max="2" width="52.7109375" style="4" customWidth="1"/>
    <col min="3" max="3" width="14.140625" style="7" customWidth="1"/>
    <col min="4" max="4" width="16.7109375" style="4" customWidth="1"/>
    <col min="5" max="5" width="21.28515625" style="4" customWidth="1"/>
    <col min="6" max="6" width="3.28515625" style="4" customWidth="1"/>
    <col min="7" max="16384" width="9.140625" style="4"/>
  </cols>
  <sheetData>
    <row r="1" spans="1:5" ht="15.75" customHeight="1">
      <c r="B1" s="23" t="s">
        <v>46</v>
      </c>
      <c r="C1" s="23"/>
      <c r="D1" s="23"/>
      <c r="E1" s="23"/>
    </row>
    <row r="2" spans="1:5" ht="39.75" customHeight="1">
      <c r="B2" s="32" t="s">
        <v>49</v>
      </c>
      <c r="C2" s="32"/>
      <c r="D2" s="32"/>
      <c r="E2" s="32"/>
    </row>
    <row r="3" spans="1:5" ht="24.75" hidden="1" customHeight="1">
      <c r="B3" s="5" t="s">
        <v>28</v>
      </c>
      <c r="C3" s="27" t="s">
        <v>29</v>
      </c>
      <c r="D3" s="27"/>
      <c r="E3" s="27"/>
    </row>
    <row r="4" spans="1:5" ht="24.75" customHeight="1">
      <c r="B4" s="5" t="s">
        <v>33</v>
      </c>
      <c r="C4" s="27" t="s">
        <v>32</v>
      </c>
      <c r="D4" s="27"/>
      <c r="E4" s="27"/>
    </row>
    <row r="5" spans="1:5" ht="24.75" customHeight="1">
      <c r="B5" s="5" t="s">
        <v>47</v>
      </c>
      <c r="C5" s="28"/>
      <c r="D5" s="28"/>
      <c r="E5" s="28"/>
    </row>
    <row r="6" spans="1:5" ht="25.5" customHeight="1">
      <c r="B6" s="33" t="s">
        <v>43</v>
      </c>
      <c r="C6" s="33"/>
      <c r="D6" s="33"/>
      <c r="E6" s="33"/>
    </row>
    <row r="7" spans="1:5" ht="25.5" customHeight="1">
      <c r="A7" s="24" t="s">
        <v>36</v>
      </c>
      <c r="B7" s="34" t="s">
        <v>34</v>
      </c>
      <c r="C7" s="24" t="s">
        <v>35</v>
      </c>
      <c r="D7" s="24" t="s">
        <v>42</v>
      </c>
      <c r="E7" s="24" t="s">
        <v>37</v>
      </c>
    </row>
    <row r="8" spans="1:5" ht="36.75" customHeight="1">
      <c r="A8" s="25"/>
      <c r="B8" s="35"/>
      <c r="C8" s="29"/>
      <c r="D8" s="29"/>
      <c r="E8" s="29"/>
    </row>
    <row r="9" spans="1:5" ht="15" customHeight="1">
      <c r="A9" s="14">
        <v>1</v>
      </c>
      <c r="B9" s="12" t="s">
        <v>40</v>
      </c>
      <c r="C9" s="15">
        <v>6000</v>
      </c>
      <c r="D9" s="10"/>
      <c r="E9" s="11">
        <f>C9*D9</f>
        <v>0</v>
      </c>
    </row>
    <row r="10" spans="1:5" ht="15">
      <c r="A10" s="13">
        <v>2</v>
      </c>
      <c r="B10" s="1" t="s">
        <v>2</v>
      </c>
      <c r="C10" s="15">
        <v>17000</v>
      </c>
      <c r="D10" s="10"/>
      <c r="E10" s="11">
        <f>C10*D10</f>
        <v>0</v>
      </c>
    </row>
    <row r="11" spans="1:5" ht="15">
      <c r="A11" s="6">
        <v>3</v>
      </c>
      <c r="B11" s="1" t="s">
        <v>3</v>
      </c>
      <c r="C11" s="15">
        <v>17000</v>
      </c>
      <c r="D11" s="10"/>
      <c r="E11" s="11">
        <f t="shared" ref="E11:E39" si="0">C11*D11</f>
        <v>0</v>
      </c>
    </row>
    <row r="12" spans="1:5" ht="15">
      <c r="A12" s="14">
        <v>4</v>
      </c>
      <c r="B12" s="1" t="s">
        <v>4</v>
      </c>
      <c r="C12" s="15">
        <v>400</v>
      </c>
      <c r="D12" s="10"/>
      <c r="E12" s="11">
        <f t="shared" si="0"/>
        <v>0</v>
      </c>
    </row>
    <row r="13" spans="1:5" ht="15">
      <c r="A13" s="13">
        <v>5</v>
      </c>
      <c r="B13" s="1" t="s">
        <v>5</v>
      </c>
      <c r="C13" s="15">
        <v>13000</v>
      </c>
      <c r="D13" s="10"/>
      <c r="E13" s="11">
        <f t="shared" si="0"/>
        <v>0</v>
      </c>
    </row>
    <row r="14" spans="1:5" ht="15">
      <c r="A14" s="6">
        <v>6</v>
      </c>
      <c r="B14" s="1" t="s">
        <v>6</v>
      </c>
      <c r="C14" s="15">
        <v>33000</v>
      </c>
      <c r="D14" s="10"/>
      <c r="E14" s="11">
        <f t="shared" si="0"/>
        <v>0</v>
      </c>
    </row>
    <row r="15" spans="1:5" ht="15">
      <c r="A15" s="14">
        <v>7</v>
      </c>
      <c r="B15" s="1" t="s">
        <v>7</v>
      </c>
      <c r="C15" s="15">
        <v>1200</v>
      </c>
      <c r="D15" s="10"/>
      <c r="E15" s="11">
        <f t="shared" si="0"/>
        <v>0</v>
      </c>
    </row>
    <row r="16" spans="1:5" ht="15">
      <c r="A16" s="13">
        <v>8</v>
      </c>
      <c r="B16" s="1" t="s">
        <v>8</v>
      </c>
      <c r="C16" s="15">
        <v>100</v>
      </c>
      <c r="D16" s="10"/>
      <c r="E16" s="11">
        <f t="shared" si="0"/>
        <v>0</v>
      </c>
    </row>
    <row r="17" spans="1:5" ht="15">
      <c r="A17" s="6">
        <v>9</v>
      </c>
      <c r="B17" s="1" t="s">
        <v>9</v>
      </c>
      <c r="C17" s="15">
        <v>300</v>
      </c>
      <c r="D17" s="10"/>
      <c r="E17" s="11">
        <f t="shared" si="0"/>
        <v>0</v>
      </c>
    </row>
    <row r="18" spans="1:5" ht="15">
      <c r="A18" s="14">
        <v>10</v>
      </c>
      <c r="B18" s="1" t="s">
        <v>10</v>
      </c>
      <c r="C18" s="15">
        <v>18000</v>
      </c>
      <c r="D18" s="10"/>
      <c r="E18" s="11">
        <f t="shared" si="0"/>
        <v>0</v>
      </c>
    </row>
    <row r="19" spans="1:5" ht="15">
      <c r="A19" s="13">
        <v>11</v>
      </c>
      <c r="B19" s="1" t="s">
        <v>11</v>
      </c>
      <c r="C19" s="15">
        <v>3000</v>
      </c>
      <c r="D19" s="10"/>
      <c r="E19" s="11">
        <f t="shared" si="0"/>
        <v>0</v>
      </c>
    </row>
    <row r="20" spans="1:5" ht="15">
      <c r="A20" s="6">
        <v>12</v>
      </c>
      <c r="B20" s="1" t="s">
        <v>12</v>
      </c>
      <c r="C20" s="15">
        <v>3000</v>
      </c>
      <c r="D20" s="10"/>
      <c r="E20" s="11">
        <f t="shared" si="0"/>
        <v>0</v>
      </c>
    </row>
    <row r="21" spans="1:5" ht="15">
      <c r="A21" s="14">
        <v>13</v>
      </c>
      <c r="B21" s="1" t="s">
        <v>13</v>
      </c>
      <c r="C21" s="15">
        <v>14000</v>
      </c>
      <c r="D21" s="10"/>
      <c r="E21" s="11">
        <f t="shared" si="0"/>
        <v>0</v>
      </c>
    </row>
    <row r="22" spans="1:5" ht="15">
      <c r="A22" s="14">
        <v>14</v>
      </c>
      <c r="B22" s="1" t="s">
        <v>14</v>
      </c>
      <c r="C22" s="15">
        <v>5000</v>
      </c>
      <c r="D22" s="10"/>
      <c r="E22" s="11">
        <f t="shared" si="0"/>
        <v>0</v>
      </c>
    </row>
    <row r="23" spans="1:5" ht="15">
      <c r="A23" s="13">
        <v>15</v>
      </c>
      <c r="B23" s="1" t="s">
        <v>15</v>
      </c>
      <c r="C23" s="15">
        <v>5000</v>
      </c>
      <c r="D23" s="10"/>
      <c r="E23" s="11">
        <f t="shared" si="0"/>
        <v>0</v>
      </c>
    </row>
    <row r="24" spans="1:5" ht="15">
      <c r="A24" s="6">
        <v>16</v>
      </c>
      <c r="B24" s="1" t="s">
        <v>16</v>
      </c>
      <c r="C24" s="15">
        <v>700</v>
      </c>
      <c r="D24" s="10"/>
      <c r="E24" s="11">
        <f t="shared" si="0"/>
        <v>0</v>
      </c>
    </row>
    <row r="25" spans="1:5" ht="15">
      <c r="A25" s="14">
        <v>17</v>
      </c>
      <c r="B25" s="1" t="s">
        <v>17</v>
      </c>
      <c r="C25" s="15">
        <v>7500</v>
      </c>
      <c r="D25" s="10"/>
      <c r="E25" s="11">
        <f t="shared" si="0"/>
        <v>0</v>
      </c>
    </row>
    <row r="26" spans="1:5" ht="15">
      <c r="A26" s="13">
        <v>18</v>
      </c>
      <c r="B26" s="1" t="s">
        <v>18</v>
      </c>
      <c r="C26" s="15">
        <v>10500</v>
      </c>
      <c r="D26" s="10"/>
      <c r="E26" s="11">
        <f t="shared" si="0"/>
        <v>0</v>
      </c>
    </row>
    <row r="27" spans="1:5" ht="15">
      <c r="A27" s="6">
        <v>19</v>
      </c>
      <c r="B27" s="1" t="s">
        <v>1</v>
      </c>
      <c r="C27" s="15">
        <v>3000</v>
      </c>
      <c r="D27" s="10"/>
      <c r="E27" s="11">
        <f t="shared" si="0"/>
        <v>0</v>
      </c>
    </row>
    <row r="28" spans="1:5" ht="15">
      <c r="A28" s="14">
        <v>20</v>
      </c>
      <c r="B28" s="1" t="s">
        <v>19</v>
      </c>
      <c r="C28" s="15">
        <v>7000</v>
      </c>
      <c r="D28" s="10"/>
      <c r="E28" s="11">
        <f t="shared" si="0"/>
        <v>0</v>
      </c>
    </row>
    <row r="29" spans="1:5" ht="15">
      <c r="A29" s="13">
        <v>21</v>
      </c>
      <c r="B29" s="1" t="s">
        <v>20</v>
      </c>
      <c r="C29" s="15">
        <v>5000</v>
      </c>
      <c r="D29" s="10"/>
      <c r="E29" s="11">
        <f t="shared" si="0"/>
        <v>0</v>
      </c>
    </row>
    <row r="30" spans="1:5" ht="15">
      <c r="A30" s="6">
        <v>22</v>
      </c>
      <c r="B30" s="1" t="s">
        <v>21</v>
      </c>
      <c r="C30" s="15">
        <v>3000</v>
      </c>
      <c r="D30" s="10"/>
      <c r="E30" s="11">
        <f t="shared" si="0"/>
        <v>0</v>
      </c>
    </row>
    <row r="31" spans="1:5" ht="15">
      <c r="A31" s="14">
        <v>23</v>
      </c>
      <c r="B31" s="1" t="s">
        <v>22</v>
      </c>
      <c r="C31" s="15">
        <v>1000</v>
      </c>
      <c r="D31" s="10"/>
      <c r="E31" s="11">
        <f t="shared" si="0"/>
        <v>0</v>
      </c>
    </row>
    <row r="32" spans="1:5" ht="15">
      <c r="A32" s="14">
        <v>24</v>
      </c>
      <c r="B32" s="2" t="s">
        <v>44</v>
      </c>
      <c r="C32" s="15">
        <v>400</v>
      </c>
      <c r="D32" s="10"/>
      <c r="E32" s="11">
        <f t="shared" si="0"/>
        <v>0</v>
      </c>
    </row>
    <row r="33" spans="1:5" ht="15">
      <c r="A33" s="13">
        <v>25</v>
      </c>
      <c r="B33" s="2" t="s">
        <v>0</v>
      </c>
      <c r="C33" s="15">
        <v>1000</v>
      </c>
      <c r="D33" s="10"/>
      <c r="E33" s="11">
        <f t="shared" si="0"/>
        <v>0</v>
      </c>
    </row>
    <row r="34" spans="1:5" ht="15">
      <c r="A34" s="14">
        <v>26</v>
      </c>
      <c r="B34" s="2" t="s">
        <v>38</v>
      </c>
      <c r="C34" s="15">
        <v>50</v>
      </c>
      <c r="D34" s="10"/>
      <c r="E34" s="11">
        <f t="shared" si="0"/>
        <v>0</v>
      </c>
    </row>
    <row r="35" spans="1:5" ht="15">
      <c r="A35" s="13">
        <v>27</v>
      </c>
      <c r="B35" s="2" t="s">
        <v>25</v>
      </c>
      <c r="C35" s="15">
        <v>50</v>
      </c>
      <c r="D35" s="10"/>
      <c r="E35" s="11">
        <f t="shared" si="0"/>
        <v>0</v>
      </c>
    </row>
    <row r="36" spans="1:5" ht="15">
      <c r="A36" s="14">
        <v>28</v>
      </c>
      <c r="B36" s="2" t="s">
        <v>26</v>
      </c>
      <c r="C36" s="15">
        <v>100</v>
      </c>
      <c r="D36" s="10"/>
      <c r="E36" s="11">
        <f t="shared" si="0"/>
        <v>0</v>
      </c>
    </row>
    <row r="37" spans="1:5" ht="15">
      <c r="A37" s="13">
        <v>29</v>
      </c>
      <c r="B37" s="3" t="s">
        <v>23</v>
      </c>
      <c r="C37" s="15">
        <v>50</v>
      </c>
      <c r="D37" s="10"/>
      <c r="E37" s="11">
        <f t="shared" si="0"/>
        <v>0</v>
      </c>
    </row>
    <row r="38" spans="1:5" ht="15">
      <c r="A38" s="14">
        <v>30</v>
      </c>
      <c r="B38" s="2" t="s">
        <v>39</v>
      </c>
      <c r="C38" s="15">
        <v>1200</v>
      </c>
      <c r="D38" s="10"/>
      <c r="E38" s="11">
        <f t="shared" si="0"/>
        <v>0</v>
      </c>
    </row>
    <row r="39" spans="1:5" ht="15">
      <c r="A39" s="13">
        <v>31</v>
      </c>
      <c r="B39" s="2" t="s">
        <v>24</v>
      </c>
      <c r="C39" s="15">
        <v>600</v>
      </c>
      <c r="D39" s="10"/>
      <c r="E39" s="11">
        <f t="shared" si="0"/>
        <v>0</v>
      </c>
    </row>
    <row r="40" spans="1:5" ht="16.5" thickBot="1"/>
    <row r="41" spans="1:5" ht="19.5" thickBot="1">
      <c r="C41" s="30" t="s">
        <v>27</v>
      </c>
      <c r="D41" s="31"/>
      <c r="E41" s="8">
        <f>SUM(E9:E40)</f>
        <v>0</v>
      </c>
    </row>
    <row r="42" spans="1:5" ht="18.75">
      <c r="C42" s="17"/>
      <c r="D42" s="17"/>
      <c r="E42" s="18"/>
    </row>
    <row r="43" spans="1:5" ht="18.75">
      <c r="A43" s="20" t="s">
        <v>45</v>
      </c>
      <c r="B43" s="20"/>
      <c r="C43" s="19"/>
      <c r="D43" s="19"/>
      <c r="E43" s="18"/>
    </row>
    <row r="45" spans="1:5" ht="29.25" customHeight="1">
      <c r="B45" s="16" t="s">
        <v>30</v>
      </c>
      <c r="C45" s="28"/>
      <c r="D45" s="28"/>
      <c r="E45" s="28"/>
    </row>
    <row r="46" spans="1:5" ht="103.5" customHeight="1">
      <c r="B46" s="5" t="s">
        <v>31</v>
      </c>
      <c r="C46" s="28"/>
      <c r="D46" s="28"/>
      <c r="E46" s="28"/>
    </row>
    <row r="47" spans="1:5" ht="15">
      <c r="B47" s="26" t="s">
        <v>41</v>
      </c>
      <c r="C47" s="26"/>
      <c r="D47" s="26"/>
      <c r="E47" s="26"/>
    </row>
    <row r="48" spans="1:5" ht="15">
      <c r="B48" s="26"/>
      <c r="C48" s="26"/>
      <c r="D48" s="26"/>
      <c r="E48" s="26"/>
    </row>
    <row r="50" spans="2:5">
      <c r="B50" s="21" t="s">
        <v>48</v>
      </c>
      <c r="C50" s="22"/>
      <c r="D50" s="9"/>
      <c r="E50" s="9"/>
    </row>
  </sheetData>
  <mergeCells count="15">
    <mergeCell ref="B1:E1"/>
    <mergeCell ref="A7:A8"/>
    <mergeCell ref="B47:E48"/>
    <mergeCell ref="C4:E4"/>
    <mergeCell ref="C3:E3"/>
    <mergeCell ref="C45:E45"/>
    <mergeCell ref="C46:E46"/>
    <mergeCell ref="C7:C8"/>
    <mergeCell ref="C5:E5"/>
    <mergeCell ref="C41:D41"/>
    <mergeCell ref="B2:E2"/>
    <mergeCell ref="B6:E6"/>
    <mergeCell ref="B7:B8"/>
    <mergeCell ref="D7:D8"/>
    <mergeCell ref="E7:E8"/>
  </mergeCells>
  <pageMargins left="0.51181102362204722" right="0.39370078740157483" top="0.39370078740157483" bottom="0.19685039370078741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ATC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PETRÁKOVÁ</dc:creator>
  <cp:lastModifiedBy>Hewlett-Packard Company</cp:lastModifiedBy>
  <cp:lastPrinted>2020-09-04T08:13:54Z</cp:lastPrinted>
  <dcterms:created xsi:type="dcterms:W3CDTF">2019-10-09T13:01:57Z</dcterms:created>
  <dcterms:modified xsi:type="dcterms:W3CDTF">2022-09-02T06:05:44Z</dcterms:modified>
</cp:coreProperties>
</file>